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8 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32" i="2" l="1"/>
  <c r="F16" i="2"/>
  <c r="G16" i="2"/>
  <c r="E16" i="2"/>
  <c r="F38" i="2"/>
  <c r="F37" i="2"/>
  <c r="F33" i="2"/>
  <c r="G10" i="2"/>
  <c r="F10" i="2"/>
  <c r="E10" i="2"/>
  <c r="E3" i="2"/>
  <c r="F36" i="2" l="1"/>
  <c r="F39" i="2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<sst xmlns="http://schemas.openxmlformats.org/spreadsheetml/2006/main" count="44" uniqueCount="42">
  <si>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ул.Строителей,8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</si>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</sst>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7.140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64" t="s">
        <v>40</v>
      </c>
      <c r="B1" s="64"/>
      <c r="C1" s="64"/>
      <c r="D1" s="64"/>
      <c r="E1" s="64"/>
      <c r="F1" s="64"/>
      <c r="G1" s="65"/>
    </row>
    <row r="2" spans="1:8" ht="15.75" x14ac:dyDescent="0.2">
      <c r="A2" s="64" t="s">
        <v>0</v>
      </c>
      <c r="B2" s="64"/>
      <c r="C2" s="64"/>
      <c r="D2" s="64"/>
      <c r="E2" s="64"/>
      <c r="F2" s="64"/>
      <c r="G2" s="64"/>
    </row>
    <row r="3" spans="1:8" ht="15.75" hidden="1" x14ac:dyDescent="0.2">
      <c r="A3" s="66" t="s">
        <v>1</v>
      </c>
      <c r="B3" s="66"/>
      <c r="C3" s="66"/>
      <c r="D3" s="66"/>
      <c r="E3" s="21">
        <f>E4+E5</f>
        <v>871.5</v>
      </c>
      <c r="F3" s="21" t="s">
        <v>2</v>
      </c>
      <c r="G3" s="22"/>
    </row>
    <row r="4" spans="1:8" ht="21" hidden="1" customHeight="1" x14ac:dyDescent="0.2">
      <c r="A4" s="66" t="s">
        <v>3</v>
      </c>
      <c r="B4" s="66"/>
      <c r="C4" s="66"/>
      <c r="D4" s="66"/>
      <c r="E4" s="21">
        <v>871.5</v>
      </c>
      <c r="F4" s="21" t="s">
        <v>2</v>
      </c>
      <c r="G4" s="22"/>
    </row>
    <row r="5" spans="1:8" ht="15.75" hidden="1" x14ac:dyDescent="0.2">
      <c r="A5" s="66" t="s">
        <v>4</v>
      </c>
      <c r="B5" s="66"/>
      <c r="C5" s="66"/>
      <c r="D5" s="66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78.75" x14ac:dyDescent="0.2">
      <c r="A9" s="52" t="s">
        <v>6</v>
      </c>
      <c r="B9" s="53"/>
      <c r="C9" s="53"/>
      <c r="D9" s="54"/>
      <c r="E9" s="29" t="s">
        <v>7</v>
      </c>
      <c r="F9" s="29" t="s">
        <v>8</v>
      </c>
      <c r="G9" s="30" t="s">
        <v>9</v>
      </c>
    </row>
    <row r="10" spans="1:8" ht="15.75" x14ac:dyDescent="0.25">
      <c r="A10" s="55" t="s">
        <v>10</v>
      </c>
      <c r="B10" s="56"/>
      <c r="C10" s="56"/>
      <c r="D10" s="57"/>
      <c r="E10" s="2">
        <f>SUM(E11:E15)</f>
        <v>546021.54</v>
      </c>
      <c r="F10" s="2">
        <f>SUM(F11:F15)</f>
        <v>554754.35</v>
      </c>
      <c r="G10" s="2">
        <f>SUM(G11:G15)</f>
        <v>63660.29</v>
      </c>
    </row>
    <row r="11" spans="1:8" ht="15.75" x14ac:dyDescent="0.25">
      <c r="A11" s="48" t="s">
        <v>11</v>
      </c>
      <c r="B11" s="49"/>
      <c r="C11" s="49"/>
      <c r="D11" s="50"/>
      <c r="E11" s="3">
        <v>320939.78000000003</v>
      </c>
      <c r="F11" s="3">
        <v>326174.98</v>
      </c>
      <c r="G11" s="4">
        <v>46646.33</v>
      </c>
    </row>
    <row r="12" spans="1:8" ht="15.75" x14ac:dyDescent="0.25">
      <c r="A12" s="48" t="s">
        <v>12</v>
      </c>
      <c r="B12" s="49"/>
      <c r="C12" s="49"/>
      <c r="D12" s="50"/>
      <c r="E12" s="3">
        <v>0</v>
      </c>
      <c r="F12" s="3">
        <v>0</v>
      </c>
      <c r="G12" s="4">
        <v>0</v>
      </c>
    </row>
    <row r="13" spans="1:8" ht="15.75" x14ac:dyDescent="0.25">
      <c r="A13" s="48" t="s">
        <v>13</v>
      </c>
      <c r="B13" s="49"/>
      <c r="C13" s="49"/>
      <c r="D13" s="50"/>
      <c r="E13" s="3">
        <v>0</v>
      </c>
      <c r="F13" s="3">
        <v>0</v>
      </c>
      <c r="G13" s="4">
        <v>0</v>
      </c>
    </row>
    <row r="14" spans="1:8" ht="15.75" x14ac:dyDescent="0.25">
      <c r="A14" s="48" t="s">
        <v>14</v>
      </c>
      <c r="B14" s="49"/>
      <c r="C14" s="49"/>
      <c r="D14" s="50"/>
      <c r="E14" s="3">
        <v>111057.08</v>
      </c>
      <c r="F14" s="3">
        <v>112047.85</v>
      </c>
      <c r="G14" s="4">
        <v>8349.6299999999992</v>
      </c>
    </row>
    <row r="15" spans="1:8" ht="15.75" x14ac:dyDescent="0.25">
      <c r="A15" s="47" t="s">
        <v>15</v>
      </c>
      <c r="B15" s="47"/>
      <c r="C15" s="47"/>
      <c r="D15" s="47"/>
      <c r="E15" s="3">
        <v>114024.68</v>
      </c>
      <c r="F15" s="3">
        <v>116531.52</v>
      </c>
      <c r="G15" s="4">
        <v>8664.33</v>
      </c>
    </row>
    <row r="16" spans="1:8" ht="15.75" x14ac:dyDescent="0.25">
      <c r="A16" s="58" t="s">
        <v>30</v>
      </c>
      <c r="B16" s="59"/>
      <c r="C16" s="59"/>
      <c r="D16" s="60"/>
      <c r="E16" s="2">
        <f>E17+E21+E22+E23</f>
        <v>210451.34999999998</v>
      </c>
      <c r="F16" s="2">
        <f t="shared" ref="F16:G16" si="0">F17+F21+F22+F23</f>
        <v>209402.51</v>
      </c>
      <c r="G16" s="2">
        <f t="shared" si="0"/>
        <v>15881.220000000001</v>
      </c>
    </row>
    <row r="17" spans="1:10" ht="33.6" customHeight="1" x14ac:dyDescent="0.25">
      <c r="A17" s="61" t="s">
        <v>31</v>
      </c>
      <c r="B17" s="62"/>
      <c r="C17" s="62"/>
      <c r="D17" s="63"/>
      <c r="E17" s="3">
        <v>186677.11</v>
      </c>
      <c r="F17" s="3">
        <v>187470.59</v>
      </c>
      <c r="G17" s="4">
        <v>13039.7</v>
      </c>
    </row>
    <row r="18" spans="1:10" ht="15.75" hidden="1" x14ac:dyDescent="0.25">
      <c r="A18" s="47" t="s">
        <v>16</v>
      </c>
      <c r="B18" s="47"/>
      <c r="C18" s="47"/>
      <c r="D18" s="47"/>
      <c r="E18" s="3"/>
      <c r="F18" s="3"/>
      <c r="G18" s="4"/>
      <c r="J18" s="5"/>
    </row>
    <row r="19" spans="1:10" ht="15.75" hidden="1" x14ac:dyDescent="0.25">
      <c r="A19" s="47" t="s">
        <v>17</v>
      </c>
      <c r="B19" s="47"/>
      <c r="C19" s="47"/>
      <c r="D19" s="47"/>
      <c r="E19" s="3"/>
      <c r="F19" s="3"/>
      <c r="G19" s="4"/>
    </row>
    <row r="20" spans="1:10" ht="15.75" hidden="1" x14ac:dyDescent="0.25">
      <c r="A20" s="47" t="s">
        <v>18</v>
      </c>
      <c r="B20" s="47"/>
      <c r="C20" s="47"/>
      <c r="D20" s="47"/>
      <c r="E20" s="3"/>
      <c r="F20" s="3"/>
      <c r="G20" s="4"/>
    </row>
    <row r="21" spans="1:10" ht="15.75" x14ac:dyDescent="0.25">
      <c r="A21" s="48" t="s">
        <v>32</v>
      </c>
      <c r="B21" s="49"/>
      <c r="C21" s="49"/>
      <c r="D21" s="50"/>
      <c r="E21" s="3">
        <v>0</v>
      </c>
      <c r="F21" s="3">
        <v>0</v>
      </c>
      <c r="G21" s="4">
        <v>0</v>
      </c>
    </row>
    <row r="22" spans="1:10" ht="15.75" x14ac:dyDescent="0.25">
      <c r="A22" s="48" t="s">
        <v>33</v>
      </c>
      <c r="B22" s="49"/>
      <c r="C22" s="49"/>
      <c r="D22" s="50"/>
      <c r="E22" s="3">
        <v>0</v>
      </c>
      <c r="F22" s="3">
        <v>0</v>
      </c>
      <c r="G22" s="4">
        <v>0</v>
      </c>
    </row>
    <row r="23" spans="1:10" ht="15.75" x14ac:dyDescent="0.25">
      <c r="A23" s="48" t="s">
        <v>34</v>
      </c>
      <c r="B23" s="49"/>
      <c r="C23" s="49"/>
      <c r="D23" s="50"/>
      <c r="E23" s="3">
        <v>23774.240000000002</v>
      </c>
      <c r="F23" s="3">
        <v>21931.919999999998</v>
      </c>
      <c r="G23" s="4">
        <v>2841.52</v>
      </c>
    </row>
    <row r="24" spans="1:10" ht="15.75" x14ac:dyDescent="0.25">
      <c r="A24" s="51" t="s">
        <v>19</v>
      </c>
      <c r="B24" s="51"/>
      <c r="C24" s="51"/>
      <c r="D24" s="51"/>
      <c r="E24" s="3"/>
      <c r="F24" s="3"/>
      <c r="G24" s="4"/>
    </row>
    <row r="25" spans="1:10" ht="15.75" x14ac:dyDescent="0.25">
      <c r="A25" s="47" t="s">
        <v>20</v>
      </c>
      <c r="B25" s="47"/>
      <c r="C25" s="47"/>
      <c r="D25" s="4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40" t="s">
        <v>41</v>
      </c>
      <c r="B28" s="40"/>
      <c r="C28" s="40"/>
      <c r="D28" s="40"/>
      <c r="E28" s="40"/>
      <c r="F28" s="4">
        <v>-184579.17</v>
      </c>
      <c r="G28" s="20"/>
    </row>
    <row r="29" spans="1:10" ht="54.75" customHeight="1" x14ac:dyDescent="0.25">
      <c r="A29" s="44" t="s">
        <v>36</v>
      </c>
      <c r="B29" s="45"/>
      <c r="C29" s="45"/>
      <c r="D29" s="45"/>
      <c r="E29" s="46"/>
      <c r="F29" s="11">
        <v>6142.59</v>
      </c>
    </row>
    <row r="30" spans="1:10" ht="65.25" customHeight="1" x14ac:dyDescent="0.25">
      <c r="A30" s="44" t="s">
        <v>37</v>
      </c>
      <c r="B30" s="45"/>
      <c r="C30" s="45"/>
      <c r="D30" s="45"/>
      <c r="E30" s="46"/>
      <c r="F30" s="11">
        <f>71542.1+11712</f>
        <v>83254.100000000006</v>
      </c>
    </row>
    <row r="31" spans="1:10" ht="15.75" x14ac:dyDescent="0.25">
      <c r="A31" s="34" t="s">
        <v>21</v>
      </c>
      <c r="B31" s="35"/>
      <c r="C31" s="35"/>
      <c r="D31" s="35"/>
      <c r="E31" s="36"/>
      <c r="F31" s="9">
        <f>30407.95+24022.75</f>
        <v>54430.7</v>
      </c>
    </row>
    <row r="32" spans="1:10" ht="15.75" x14ac:dyDescent="0.25">
      <c r="A32" s="37" t="s">
        <v>38</v>
      </c>
      <c r="B32" s="38"/>
      <c r="C32" s="38"/>
      <c r="D32" s="38"/>
      <c r="E32" s="39"/>
      <c r="F32" s="9">
        <f>F29+F30+F31</f>
        <v>143827.39000000001</v>
      </c>
    </row>
    <row r="33" spans="1:8" ht="15.75" x14ac:dyDescent="0.25">
      <c r="A33" s="37" t="s">
        <v>28</v>
      </c>
      <c r="B33" s="38"/>
      <c r="C33" s="38"/>
      <c r="D33" s="38"/>
      <c r="E33" s="39"/>
      <c r="F33" s="9">
        <f>SUM(F34:F35)</f>
        <v>37033.25</v>
      </c>
    </row>
    <row r="34" spans="1:8" ht="15.75" x14ac:dyDescent="0.25">
      <c r="A34" s="42" t="s">
        <v>22</v>
      </c>
      <c r="B34" s="43"/>
      <c r="C34" s="43"/>
      <c r="D34" s="43"/>
      <c r="E34" s="43"/>
      <c r="F34" s="32">
        <v>17669.830000000002</v>
      </c>
    </row>
    <row r="35" spans="1:8" ht="15.75" x14ac:dyDescent="0.25">
      <c r="A35" s="42" t="s">
        <v>23</v>
      </c>
      <c r="B35" s="43"/>
      <c r="C35" s="43"/>
      <c r="D35" s="43"/>
      <c r="E35" s="43"/>
      <c r="F35" s="32">
        <v>19363.419999999998</v>
      </c>
    </row>
    <row r="36" spans="1:8" ht="15.75" x14ac:dyDescent="0.25">
      <c r="A36" s="41" t="s">
        <v>39</v>
      </c>
      <c r="B36" s="41"/>
      <c r="C36" s="41"/>
      <c r="D36" s="41"/>
      <c r="E36" s="41"/>
      <c r="F36" s="9">
        <f>F32+F33</f>
        <v>180860.64</v>
      </c>
    </row>
    <row r="37" spans="1:8" ht="15.75" x14ac:dyDescent="0.25">
      <c r="A37" s="40" t="s">
        <v>24</v>
      </c>
      <c r="B37" s="40"/>
      <c r="C37" s="40"/>
      <c r="D37" s="40"/>
      <c r="E37" s="40"/>
      <c r="F37" s="33">
        <f>E17</f>
        <v>186677.11</v>
      </c>
    </row>
    <row r="38" spans="1:8" ht="15.75" x14ac:dyDescent="0.25">
      <c r="A38" s="40" t="s">
        <v>25</v>
      </c>
      <c r="B38" s="40"/>
      <c r="C38" s="40"/>
      <c r="D38" s="40"/>
      <c r="E38" s="40"/>
      <c r="F38" s="9">
        <f>F17</f>
        <v>187470.59</v>
      </c>
      <c r="H38" s="10"/>
    </row>
    <row r="39" spans="1:8" ht="15.75" x14ac:dyDescent="0.25">
      <c r="A39" s="41" t="s">
        <v>26</v>
      </c>
      <c r="B39" s="41"/>
      <c r="C39" s="41"/>
      <c r="D39" s="41"/>
      <c r="E39" s="41"/>
      <c r="F39" s="9">
        <f>F28+F37-F36</f>
        <v>-178762.70000000004</v>
      </c>
      <c r="H39" s="5"/>
    </row>
    <row r="41" spans="1:8" x14ac:dyDescent="0.2">
      <c r="A41" s="1" t="s">
        <v>27</v>
      </c>
    </row>
  </sheetData>
  <mergeCells count="34">
    <mergeCell ref="A1:G1"/>
    <mergeCell ref="A2:G2"/>
    <mergeCell ref="A3:D3"/>
    <mergeCell ref="A4:D4"/>
    <mergeCell ref="A5:D5"/>
    <mergeCell ref="A18:D1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28:E28"/>
    <mergeCell ref="A29:E29"/>
    <mergeCell ref="A30:E30"/>
    <mergeCell ref="A19:D19"/>
    <mergeCell ref="A20:D20"/>
    <mergeCell ref="A21:D21"/>
    <mergeCell ref="A22:D22"/>
    <mergeCell ref="A23:D23"/>
    <mergeCell ref="A24:D24"/>
    <mergeCell ref="A25:D25"/>
    <mergeCell ref="A31:E31"/>
    <mergeCell ref="A32:E32"/>
    <mergeCell ref="A38:E38"/>
    <mergeCell ref="A39:E39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Строит.8 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2013-09-09T05:36:33Z</cp:lastPrinted>
  <dcterms:created xsi:type="dcterms:W3CDTF">2013-05-27T08:43:16Z</dcterms:created>
  <dcterms:modified xsi:type="dcterms:W3CDTF">2019-03-13T13:21:26Z</dcterms:modified>
</cp:coreProperties>
</file>